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D25" i="14" l="1"/>
  <c r="R25" i="14" l="1"/>
  <c r="C24" i="6" l="1"/>
  <c r="AE41" i="15" l="1"/>
  <c r="AE49" i="15" l="1"/>
  <c r="K26" i="33" l="1"/>
  <c r="I25" i="14"/>
  <c r="E25" i="14" l="1"/>
  <c r="A12" i="22" l="1"/>
  <c r="AE24" i="15" l="1"/>
  <c r="AE27" i="15" s="1"/>
  <c r="B25" i="22" l="1"/>
  <c r="G26" i="33"/>
  <c r="D26" i="33"/>
  <c r="AD24" i="15"/>
  <c r="AD27"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Z30" i="15"/>
  <c r="X30" i="15"/>
  <c r="T30" i="15"/>
  <c r="P30" i="15"/>
  <c r="N30" i="15"/>
  <c r="L30" i="15"/>
  <c r="AG30" i="15"/>
  <c r="D30" i="15"/>
  <c r="C30" i="15"/>
  <c r="AG29" i="15"/>
  <c r="F29" i="15"/>
  <c r="AG28" i="15"/>
  <c r="F28" i="15"/>
  <c r="AG27" i="15"/>
  <c r="F27" i="15"/>
  <c r="AG26" i="15"/>
  <c r="F26" i="15"/>
  <c r="AG25" i="15"/>
  <c r="F25" i="15"/>
  <c r="Z24" i="15"/>
  <c r="X24" i="15"/>
  <c r="T24" i="15"/>
  <c r="P24" i="15"/>
  <c r="N24" i="15"/>
  <c r="L24" i="15"/>
  <c r="D24" i="15"/>
  <c r="C24" i="15"/>
  <c r="A6" i="25"/>
  <c r="AF30" i="15" l="1"/>
  <c r="AF24" i="15"/>
  <c r="F24" i="15"/>
  <c r="AG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<sst xmlns="http://schemas.openxmlformats.org/spreadsheetml/2006/main" count="1235" uniqueCount="434">
  <si>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</si>
  <si>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</si>
  <si>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</si>
  <si>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</si>
  <si>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</si>
  <si>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</si>
  <si>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</si>
  <si>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</si>
  <si>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</si>
  <si>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</si>
  <si>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</si>
  <si>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</si>
  <si>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</si>
  <si>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</si>
  <si>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</si>
  <si>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</si>
  <si>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</si>
  <si>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</si>
  <si>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</si>
  <si>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</si>
  <si>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</si>
  <si>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</si>
  <si>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</si>
  <si>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</si>
  <si>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</si>
  <si>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</si>
  <si>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</si>
  <si>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</si>
  <si>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</si>
  <si>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</si>
  <si>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</si>
  <si>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</si>
  <si>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</si>
  <si>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</si>
  <si>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</si>
  <si>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</si>
  <si>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</si>
  <si>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</si>
  <si>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</si>
  <si>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</si>
  <si>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</si>
  <si>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</si>
  <si>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</si>
  <si>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</si>
  <si>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</si>
  <si>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</si>
  <si>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</si>
  <si>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</si>
  <si>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</si>
  <si>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</si>
  <si>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</si>
  <si>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</si>
  <si>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</si>
  <si>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</si>
  <si>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</si>
  <si>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</si>
  <si>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</si>
  <si>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</si>
  <si>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</si>
  <si>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</si>
  <si>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</si>
  <si>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</si>
  <si>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</si>
  <si>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</si>
  <si>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</si>
  <si>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</si>
  <si>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</si>
  <si>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</si>
  <si>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</si>
  <si>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</si>
  <si>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</si>
  <si>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</si>
  <si>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</si>
  <si>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</si>
  <si>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</si>
  <si>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</si>
  <si>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</si>
  <si>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</si>
  <si>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</si>
  <si>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</si>
  <si>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</si>
  <si>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</si>
  <si>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</si>
  <si>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</si>
  <si>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</si>
  <si>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</si>
  <si>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</si>
  <si>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</si>
  <si>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</si>
  <si>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</si>
  <si>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</si>
  <si>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</si>
  <si>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</si>
  <si>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</si>
  <si>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</si>
  <si>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</si>
  <si>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</si>
  <si>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</si>
  <si>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</si>
  <si>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</si>
  <si>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</si>
  <si>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</si>
  <si>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</si>
  <si>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</si>
  <si>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</si>
  <si>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</si>
  <si>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</si>
  <si>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</si>
  <si>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</si>
  <si>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</si>
  <si>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</si>
  <si>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</si>
  <si>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</si>
  <si>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</si>
  <si>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</si>
  <si>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</si>
  <si>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</si>
  <si>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</si>
  <si>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</si>
  <si>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</si>
  <si>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</si>
  <si>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</si>
  <si>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</si>
  <si>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</si>
  <si>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</si>
  <si>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</si>
  <si>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</si>
  <si>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</si>
  <si>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</si>
  <si>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</si>
  <si>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</si>
  <si>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</si>
  <si>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</si>
  <si>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</si>
  <si>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</si>
  <si>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</si>
  <si>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</si>
  <si>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</si>
  <si>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</si>
  <si>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</si>
  <si>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</si>
  <si>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</si>
  <si>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</si>
  <si>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</si>
  <si>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</si>
  <si>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</si>
  <si>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</si>
  <si>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</si>
  <si>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</si>
  <si>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</si>
  <si>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</si>
  <si>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</si>
  <si>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</si>
  <si>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</si>
  <si>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</si>
  <si>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</si>
  <si>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</si>
  <si>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</si>
  <si>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</si>
  <si>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</si>
  <si>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</si>
  <si>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</si>
  <si>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</si>
  <si>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</si>
  <si>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</si>
  <si>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</si>
  <si>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</si>
  <si>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</si>
  <si>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</si>
  <si>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</si>
  <si>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</si>
  <si>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</si>
  <si>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</si>
  <si>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</si>
  <si>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</si>
  <si>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</si>
  <si>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</si>
  <si>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</si>
  <si>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</si>
  <si>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</si>
  <si>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</si>
  <si>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</si>
  <si>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</si>
  <si>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</si>
  <si>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</si>
  <si>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</si>
  <si>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</si>
  <si>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</si>
  <si>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</si>
  <si>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</si>
  <si>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</si>
  <si>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</si>
  <si>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</si>
  <si>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</si>
  <si>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</si>
  <si>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</si>
  <si>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</si>
  <si>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</si>
  <si>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</si>
  <si>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</si>
  <si>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</si>
  <si>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</si>
  <si>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</si>
  <si>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</si>
  <si>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</si>
  <si>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</si>
  <si>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</si>
  <si>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</si>
  <si>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</si>
  <si>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</si>
  <si>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</si>
  <si>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</si>
  <si>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</si>
  <si>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</si>
  <si>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</si>
  <si>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</si>
  <si>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</si>
  <si>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</si>
  <si>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</si>
  <si>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</si>
  <si>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</si>
  <si>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</si>
  <si>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</si>
  <si>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</si>
  <si>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</si>
  <si>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</si>
  <si>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</si>
  <si>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</si>
  <si>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</si>
  <si>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</si>
  <si>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</si>
  <si>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</si>
  <si>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</si>
  <si>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</si>
  <si>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</si>
  <si>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</si>
  <si>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</si>
  <si>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</si>
  <si>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</si>
  <si>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</si>
  <si>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</si>
  <si>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</si>
  <si>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</si>
  <si>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</si>
  <si>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</si>
  <si>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</si>
  <si>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</si>
  <si>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</si>
  <si>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</si>
  <si>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</si>
  <si>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</si>
  <si>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</si>
  <si>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</si>
  <si>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</si>
  <si>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</si>
  <si>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</si>
  <si>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</si>
  <si>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</si>
  <si>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</si>
  <si>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</si>
  <si>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</si>
  <si>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</si>
  <si>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</si>
  <si>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</si>
  <si>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</si>
  <si>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</si>
  <si>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</si>
  <si>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</si>
  <si>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</si>
  <si>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</si>
  <si>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</si>
  <si>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</si>
  <si>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</si>
  <si>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</si>
  <si>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</si>
  <si>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</si>
  <si>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</si>
  <si>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</si>
  <si>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</si>
  <si>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</si>
  <si>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</si>
  <si>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</si>
  <si>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</si>
  <si>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</si>
  <si>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</si>
  <si>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</si>
  <si>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</si>
  <si>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</si>
  <si>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</si>
  <si>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</si>
  <si>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</si>
  <si>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</si>
  <si>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</si>
  <si>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</si>
  <si>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</si>
  <si>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</si>
  <si>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</si>
  <si>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</si>
  <si>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</si>
  <si>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</si>
  <si>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</si>
  <si>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</si>
  <si>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</si>
  <si>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</si>
  <si>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</si>
  <si>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</si>
  <si>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</si>
  <si>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</si>
  <si>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</si>
  <si>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</si>
  <si>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</si>
  <si>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</si>
  <si>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</si>
  <si>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</si>
  <si>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</si>
  <si>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</si>
  <si>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</si>
  <si>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</si>
  <si>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</si>
  <si>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</si>
  <si>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</si>
  <si>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</si>
  <si>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</si>
  <si>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</si>
  <si>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</si>
  <si>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</si>
  <si>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</si>
  <si>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</si>
  <si>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</si>
  <si>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</si>
  <si>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</si>
  <si>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</si>
  <si>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</si>
  <si>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</si>
  <si>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</si>
  <si>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</si>
  <si>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</si>
  <si>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</si>
  <si>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</si>
  <si>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</si>
  <si>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</si>
  <si>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</si>
  <si>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</si>
  <si>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</si>
  <si>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</si>
  <si>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</si>
  <si>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</si>
  <si>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</si>
  <si>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</si>
  <si>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</si>
  <si>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</si>
  <si>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</si>
  <si>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</si>
  <si>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</si>
  <si>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</si>
  <si>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</si>
  <si>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</si>
  <si>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</si>
  <si>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</si>
  <si>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</si>
  <si>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</si>
  <si>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</si>
  <si>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</si>
  <si>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</si>
  <si>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</si>
  <si>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</si>
  <si>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</si>
  <si>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</si>
  <si>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</si>
  <si>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</si>
  <si>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</si>
  <si>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</si>
  <si>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</si>
  <si>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</si>
  <si>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</si>
  <si>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</si>
  <si>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</si>
  <si>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</si>
  <si>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</si>
  <si>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</si>
  <si>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</si>
  <si>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</si>
  <si>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</si>
  <si>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</si>
  <si>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</si>
  <si>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</si>
  <si>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</si>
  <si>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</si>
  <si>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</si>
  <si>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</si>
  <si>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</si>
  <si>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</si>
  <si>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</si>
  <si>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</si>
  <si>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</si>
  <si>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</si>
  <si>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</si>
  <si>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</si>
  <si>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</si>
  <si>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</si>
  <si>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</si>
  <si>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</si>
  <si>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</si>
  <si>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</si>
  <si>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</si>
  <si>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</si>
  <si>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</si>
  <si>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</si>
  <si>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</si>
  <si>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</si>
  <si>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</si>
  <si>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</si>
  <si>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</si>
  <si>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</si>
  <si>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</si>
  <si>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</si>
  <si>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</si>
  <si>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</si>
  <si>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</si>
  <si>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</si>
  <si>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</si>
  <si>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</si>
  <si>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</si>
  <si>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</si>
  <si>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КЛ</t>
  </si>
  <si>
    <t>П-С</t>
  </si>
  <si>
    <t>Технологическое присоединение энергопринимающих устройств потребителей свыше 15 кВт (реконструкция)</t>
  </si>
  <si>
    <t>O_Кд_150</t>
  </si>
  <si>
    <t xml:space="preserve">Реконструкция КВЛ-10 кВ РП-76 – ЗИП-302, г. Краснодар </t>
  </si>
  <si>
    <t>2,4 км;</t>
  </si>
  <si>
    <t>КВЛ-10кВ РП-76 – ЗИП-302</t>
  </si>
  <si>
    <t>АПвПу2г сечением 3×(1х300) мм2</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</si>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</sst>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54" sqref="C54"/>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8" t="s">
        <v>432</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417</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427</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428</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426</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429</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12.946341</v>
      </c>
      <c r="D47" s="172" t="s">
        <v>422</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t="s">
        <v>423</v>
      </c>
      <c r="E48" s="172"/>
      <c r="F48" s="172"/>
      <c r="G48" s="172"/>
      <c r="H48" s="172"/>
      <c r="I48" s="172"/>
      <c r="J48" s="172"/>
      <c r="K48" s="172"/>
      <c r="L48" s="172"/>
      <c r="M48" s="172"/>
      <c r="N48" s="172"/>
      <c r="O48" s="172"/>
      <c r="P48" s="172"/>
      <c r="Q48" s="172"/>
      <c r="R48" s="172"/>
      <c r="S48" s="172"/>
      <c r="T48" s="172"/>
      <c r="U48" s="172"/>
    </row>
    <row r="49" spans="1:21" ht="120" customHeight="1">
      <c r="A49" s="224" t="s">
        <v>407</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421</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O_Кд_150</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Реконструкция КВЛ-10 кВ РП-76 – ЗИП-302,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417</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O_Кд_150</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Реконструкция КВЛ-10 кВ РП-76 – ЗИП-302,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J25" sqref="J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O_Кд_150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Реконструкция КВЛ-10 кВ РП-76 – ЗИП-302,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430</v>
      </c>
      <c r="C25" s="152" t="s">
        <v>430</v>
      </c>
      <c r="D25" s="223" t="str">
        <f>B25</f>
        <v>КВЛ-10кВ РП-76 – ЗИП-302</v>
      </c>
      <c r="E25" s="152" t="str">
        <f>C25</f>
        <v>КВЛ-10кВ РП-76 – ЗИП-302</v>
      </c>
      <c r="F25" s="90">
        <v>10</v>
      </c>
      <c r="G25" s="218">
        <v>10</v>
      </c>
      <c r="H25" s="218">
        <v>10</v>
      </c>
      <c r="I25" s="218">
        <f>G25</f>
        <v>10</v>
      </c>
      <c r="J25" s="218">
        <v>2026</v>
      </c>
      <c r="K25" s="218">
        <v>1</v>
      </c>
      <c r="L25" s="218">
        <v>1</v>
      </c>
      <c r="M25" s="218" t="s">
        <v>285</v>
      </c>
      <c r="N25" s="219" t="s">
        <v>431</v>
      </c>
      <c r="O25" s="218" t="s">
        <v>424</v>
      </c>
      <c r="P25" s="219" t="s">
        <v>424</v>
      </c>
      <c r="Q25" s="218">
        <v>2.4</v>
      </c>
      <c r="R25" s="219" t="str">
        <f>LEFT('1. паспорт местоположение'!C39,3)</f>
        <v>2,4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4"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417</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O_Кд_150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Реконструкция КВЛ-10 кВ РП-76 – ЗИП-302,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КВЛ-10 кВ РП-76 – ЗИП-302,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 сечением 3×(1х300) мм2 - 2,4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425</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407</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416</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O_Кд_150</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Реконструкция КВЛ-10 кВ РП-76 – ЗИП-302,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O_Кд_150</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 xml:space="preserve">Реконструкция КВЛ-10 кВ РП-76 – ЗИП-302,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407</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M21" zoomScale="70" zoomScaleNormal="70" zoomScaleSheetLayoutView="70" workbookViewId="0">
      <selection activeCell="AG47" sqref="AG47:AG49"/>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O_Кд_150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Реконструкция КВЛ-10 кВ РП-76 – ЗИП-302,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337</v>
      </c>
      <c r="I20" s="297"/>
      <c r="J20" s="297"/>
      <c r="K20" s="297"/>
      <c r="L20" s="297" t="s">
        <v>338</v>
      </c>
      <c r="M20" s="297"/>
      <c r="N20" s="297"/>
      <c r="O20" s="297"/>
      <c r="P20" s="297" t="s">
        <v>339</v>
      </c>
      <c r="Q20" s="297"/>
      <c r="R20" s="297"/>
      <c r="S20" s="297"/>
      <c r="T20" s="297" t="s">
        <v>340</v>
      </c>
      <c r="U20" s="297"/>
      <c r="V20" s="297"/>
      <c r="W20" s="297"/>
      <c r="X20" s="297" t="s">
        <v>420</v>
      </c>
      <c r="Y20" s="297"/>
      <c r="Z20" s="297"/>
      <c r="AA20" s="297"/>
      <c r="AB20" s="304" t="s">
        <v>433</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c r="AC24" s="37"/>
      <c r="AD24" s="37">
        <f>AE24</f>
        <v>12.946341</v>
      </c>
      <c r="AE24" s="37">
        <f>'1. паспорт местоположение'!C47</f>
        <v>12.946341</v>
      </c>
      <c r="AF24" s="37">
        <f>H24+L24+P24+T24+X24</f>
        <v>0</v>
      </c>
      <c r="AG24" s="37" t="e">
        <f>J24+N24+R24+V24+Z24</f>
        <v>#VALUE!</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12.946341</v>
      </c>
      <c r="AE27" s="221">
        <f>AE24</f>
        <v>12.946341</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2,4</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2,4</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s">
        <v>341</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E1"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O_Кд_150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 xml:space="preserve">Реконструкция КВЛ-10 кВ РП-76 – ЗИП-302,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2,4</v>
      </c>
      <c r="L26" s="158" t="s">
        <v>285</v>
      </c>
      <c r="M26" s="159" t="s">
        <v>395</v>
      </c>
      <c r="N26" s="339" t="str">
        <f>A15</f>
        <v xml:space="preserve">Реконструкция КВЛ-10 кВ РП-76 – ЗИП-302, г. Краснодар </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9" zoomScale="85" zoomScaleNormal="90" zoomScaleSheetLayoutView="85" workbookViewId="0">
      <selection activeCell="B23" sqref="B23"/>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O_Кд_150</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Реконструкция КВЛ-10 кВ РП-76 – ЗИП-302,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Реконструкция КВЛ-10 кВ РП-76 – ЗИП-302, г. Краснодар </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12.946341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407</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2026-08-05T11:39:40Z</dcterms:modified>
</cp:coreProperties>
</file>